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50.000,00\"/>
    </mc:Choice>
  </mc:AlternateContent>
  <xr:revisionPtr revIDLastSave="0" documentId="13_ncr:1_{53EE3DD9-5F76-4955-B447-82CDA7C22C4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</sheets>
  <definedNames>
    <definedName name="_xlnm.Print_Area" localSheetId="0">'PlanilhaOrçam Modelo - SEP'!$A$1:$J$63</definedName>
    <definedName name="_xlnm.Print_Titles" localSheetId="0">'PlanilhaOrçam Modelo - SEP'!$1:$15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9" i="3" l="1"/>
  <c r="I47" i="3"/>
  <c r="I46" i="3"/>
  <c r="F46" i="3"/>
  <c r="F47" i="3" s="1"/>
  <c r="I45" i="3"/>
  <c r="J45" i="3" s="1"/>
  <c r="I41" i="3"/>
  <c r="I39" i="3"/>
  <c r="I38" i="3"/>
  <c r="F38" i="3"/>
  <c r="F39" i="3" s="1"/>
  <c r="I37" i="3"/>
  <c r="J37" i="3" s="1"/>
  <c r="I33" i="3"/>
  <c r="I31" i="3"/>
  <c r="I30" i="3"/>
  <c r="F30" i="3"/>
  <c r="F31" i="3" s="1"/>
  <c r="I29" i="3"/>
  <c r="J29" i="3" s="1"/>
  <c r="I25" i="3"/>
  <c r="J25" i="3" s="1"/>
  <c r="I17" i="3"/>
  <c r="J17" i="3" s="1"/>
  <c r="J16" i="3" s="1"/>
  <c r="J31" i="3" l="1"/>
  <c r="J39" i="3"/>
  <c r="J41" i="3"/>
  <c r="J40" i="3" s="1"/>
  <c r="J33" i="3"/>
  <c r="J32" i="3" s="1"/>
  <c r="J51" i="3" s="1"/>
  <c r="J49" i="3"/>
  <c r="J48" i="3" s="1"/>
  <c r="J30" i="3"/>
  <c r="J38" i="3"/>
  <c r="J46" i="3"/>
  <c r="J47" i="3"/>
  <c r="I23" i="3"/>
  <c r="I22" i="3"/>
  <c r="I21" i="3"/>
  <c r="J21" i="3" s="1"/>
  <c r="J28" i="3" l="1"/>
  <c r="J36" i="3"/>
  <c r="J44" i="3"/>
  <c r="J24" i="3"/>
  <c r="F22" i="3"/>
  <c r="J22" i="3" s="1"/>
  <c r="F23" i="3" l="1"/>
  <c r="J23" i="3" s="1"/>
  <c r="J20" i="3" l="1"/>
  <c r="J52" i="3" l="1"/>
  <c r="J53" i="3" s="1"/>
  <c r="J56" i="3" s="1"/>
</calcChain>
</file>

<file path=xl/sharedStrings.xml><?xml version="1.0" encoding="utf-8"?>
<sst xmlns="http://schemas.openxmlformats.org/spreadsheetml/2006/main" count="135" uniqueCount="65">
  <si>
    <t>Sinalização horizontal com tinta vinílica ou acrílica</t>
  </si>
  <si>
    <t>PLANILHA ORÇAMENTÁRIA</t>
  </si>
  <si>
    <t>MATERIAL</t>
  </si>
  <si>
    <t>Imprimação betuminosa ligante</t>
  </si>
  <si>
    <t>UNID.</t>
  </si>
  <si>
    <t>QUANT.</t>
  </si>
  <si>
    <t>m2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</si>
  <si>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</si>
  <si>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</si>
  <si>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</si>
  <si>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</si>
  <si>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</si>
  <si>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</si>
  <si>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</si>
  <si>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</si>
  <si>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</si>
  <si>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</si>
  <si>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</si>
  <si>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</si>
  <si>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</si>
  <si>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</si>
  <si>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</si>
  <si>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</si>
  <si>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</si>
  <si>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</si>
  <si>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</si>
  <si>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</si>
  <si>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</si>
  <si>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</si>
  <si>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BDI = 22,04%</t>
  </si>
  <si>
    <t>1.1</t>
  </si>
  <si>
    <t>VALOR UNIT.</t>
  </si>
  <si>
    <t>MÃO DE OBRA</t>
  </si>
  <si>
    <t>TOTAL (MT+MO)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</si>
  <si>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</si>
  <si>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</si>
  <si>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</si>
  <si>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</si>
  <si>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</si>
  <si>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</si>
  <si>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</si>
  <si>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</si>
  <si>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</si>
  <si>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</si>
  <si>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>VALOR TOTAL PARCIAL DOS SERVIÇOS</t>
  </si>
  <si>
    <t>VALOR BDI=22,04%</t>
  </si>
  <si>
    <t>VALOR TOTAL GERAL DOS SERVIÇOS</t>
  </si>
  <si>
    <t xml:space="preserve">VALOR TOTAL DE RECURSOS ESTADUAIS </t>
  </si>
  <si>
    <t>VALOR TOTAL DE RECURSOS MUNICIPAIS (CONTRAPARTIDA)</t>
  </si>
  <si>
    <t>Local : Avenida José de Paula Vieira, Rua Rui Barbosa, Avenida Calixto Jorge e Praça 24 de Dezembro</t>
  </si>
  <si>
    <r>
      <t>Base CDHU nº Versão: 185 - SEM DESONERAÇÃO - Vigência: Fevereiro/2022 - Lei Social 128,23</t>
    </r>
    <r>
      <rPr>
        <b/>
        <strike/>
        <sz val="16"/>
        <color indexed="8"/>
        <rFont val="Times New Roman"/>
        <family val="1"/>
      </rPr>
      <t>%</t>
    </r>
    <r>
      <rPr>
        <b/>
        <sz val="16"/>
        <color indexed="8"/>
        <rFont val="Times New Roman"/>
        <family val="1"/>
      </rPr>
      <t xml:space="preserve">                    </t>
    </r>
  </si>
  <si>
    <t>ENDEREÇO 1: AVENIDA JOSÉ DE PAULA VIEIRA (TRECHO COMPREENDIDO ENTRE A RODOVIA CÂNDIDO PORTINARI SSP334 E RUA LUIZ PEREIRA GOULART)</t>
  </si>
  <si>
    <t xml:space="preserve">ENDEREÇO 01: RECAPEAMENTO ASFALTICO </t>
  </si>
  <si>
    <t>ENDEREÇO 01 - SINALIZAÇÃO VIÁRIA HORIZONTAL - 3 ZPA</t>
  </si>
  <si>
    <t>ENDEREÇO 2: RUA RUI BARBOSA (TRECHO COMPREENDIDO ENTRE A RUA LUIZ PEREIRA GOULART E RUA FLORIANO PEIXOTO)</t>
  </si>
  <si>
    <t xml:space="preserve">ENDEREÇO 02 - RECAPEAMENTO ASFALTICO </t>
  </si>
  <si>
    <t>ENDEREÇO 03: AVENIDA CALIXTO JORGE (TRECHO COMPREENDIDO ENTRE A RUA RUIA BARBOSA E RUA JOSÉ FRANCISCO DA SILVEIRA)</t>
  </si>
  <si>
    <t xml:space="preserve">ENDEREÇO 03 - RECAPEAMENTO ASFALTICO </t>
  </si>
  <si>
    <t xml:space="preserve">ENDEREÇO 03 - SINALIZAÇÃO VIÁRIA HORIZONTAL </t>
  </si>
  <si>
    <t>ENDEREÇO 04: PRAÇA 24 DE DEZEMBRO (TRECHO COMPREENDIDO ENTRE A RUA GENERAL OSÓRIO E RUA VISCONDE DE OURO PRETO)</t>
  </si>
  <si>
    <t>ENDEREÇO 04 - RECAPEAMENTO ASFALTICO</t>
  </si>
  <si>
    <t xml:space="preserve">ENDEREÇO 04 - SINALIZAÇÃO VIÁRIA HORIZONTAL - 3,50 ZPA, 1 "PARE", 1 LFO-3 E 1 LRE </t>
  </si>
  <si>
    <t>Prefeitura do Município de Rifaina, aos 19/05/2022</t>
  </si>
  <si>
    <t xml:space="preserve">   Engenheiro Civil - CREA:5061583500  - ART nº28027230220775499                  </t>
  </si>
  <si>
    <t>ENDEREÇO 02 - SINALIZAÇÃO VIÁRIA HORIZONTAL - 4 ZPA E 1 "LOMBADA"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</si>
</sst>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6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  <font>
      <b/>
      <strike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8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4" fillId="4" borderId="15" xfId="0" applyFont="1" applyFill="1" applyBorder="1"/>
    <xf numFmtId="0" fontId="14" fillId="4" borderId="20" xfId="0" applyFont="1" applyFill="1" applyBorder="1"/>
    <xf numFmtId="49" fontId="14" fillId="4" borderId="16" xfId="0" applyNumberFormat="1" applyFont="1" applyFill="1" applyBorder="1"/>
    <xf numFmtId="0" fontId="14" fillId="4" borderId="16" xfId="0" applyFont="1" applyFill="1" applyBorder="1" applyAlignment="1">
      <alignment wrapText="1"/>
    </xf>
    <xf numFmtId="0" fontId="14" fillId="4" borderId="16" xfId="0" applyFont="1" applyFill="1" applyBorder="1" applyAlignment="1">
      <alignment horizontal="center" wrapText="1"/>
    </xf>
    <xf numFmtId="4" fontId="14" fillId="4" borderId="16" xfId="0" applyNumberFormat="1" applyFont="1" applyFill="1" applyBorder="1"/>
    <xf numFmtId="4" fontId="14" fillId="4" borderId="16" xfId="0" applyNumberFormat="1" applyFont="1" applyFill="1" applyBorder="1" applyAlignment="1">
      <alignment wrapText="1"/>
    </xf>
    <xf numFmtId="4" fontId="14" fillId="4" borderId="17" xfId="0" applyNumberFormat="1" applyFont="1" applyFill="1" applyBorder="1" applyAlignment="1">
      <alignment wrapText="1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6" fillId="0" borderId="5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wrapText="1"/>
    </xf>
    <xf numFmtId="4" fontId="16" fillId="0" borderId="2" xfId="0" applyNumberFormat="1" applyFont="1" applyBorder="1"/>
    <xf numFmtId="4" fontId="16" fillId="0" borderId="2" xfId="0" applyNumberFormat="1" applyFont="1" applyBorder="1" applyAlignment="1">
      <alignment wrapText="1"/>
    </xf>
    <xf numFmtId="4" fontId="17" fillId="5" borderId="12" xfId="4" applyNumberFormat="1" applyFont="1" applyFill="1" applyBorder="1" applyAlignment="1"/>
    <xf numFmtId="0" fontId="16" fillId="0" borderId="5" xfId="0" applyFont="1" applyFill="1" applyBorder="1"/>
    <xf numFmtId="0" fontId="16" fillId="0" borderId="19" xfId="0" applyFont="1" applyFill="1" applyBorder="1"/>
    <xf numFmtId="0" fontId="16" fillId="0" borderId="2" xfId="0" applyFont="1" applyFill="1" applyBorder="1" applyAlignment="1">
      <alignment horizontal="center" wrapText="1"/>
    </xf>
    <xf numFmtId="4" fontId="16" fillId="0" borderId="2" xfId="0" applyNumberFormat="1" applyFont="1" applyFill="1" applyBorder="1"/>
    <xf numFmtId="4" fontId="16" fillId="0" borderId="2" xfId="0" applyNumberFormat="1" applyFont="1" applyFill="1" applyBorder="1" applyAlignment="1">
      <alignment wrapText="1"/>
    </xf>
    <xf numFmtId="0" fontId="16" fillId="0" borderId="11" xfId="0" applyFont="1" applyFill="1" applyBorder="1"/>
    <xf numFmtId="0" fontId="16" fillId="0" borderId="18" xfId="0" applyFont="1" applyFill="1" applyBorder="1"/>
    <xf numFmtId="0" fontId="18" fillId="3" borderId="13" xfId="0" applyFont="1" applyFill="1" applyBorder="1" applyAlignment="1">
      <alignment horizontal="left"/>
    </xf>
    <xf numFmtId="0" fontId="16" fillId="3" borderId="23" xfId="0" applyFont="1" applyFill="1" applyBorder="1"/>
    <xf numFmtId="49" fontId="18" fillId="3" borderId="14" xfId="0" applyNumberFormat="1" applyFont="1" applyFill="1" applyBorder="1"/>
    <xf numFmtId="0" fontId="18" fillId="3" borderId="14" xfId="0" applyFont="1" applyFill="1" applyBorder="1" applyAlignment="1">
      <alignment wrapText="1"/>
    </xf>
    <xf numFmtId="0" fontId="16" fillId="3" borderId="14" xfId="0" applyFont="1" applyFill="1" applyBorder="1" applyAlignment="1">
      <alignment horizontal="center" wrapText="1"/>
    </xf>
    <xf numFmtId="4" fontId="16" fillId="3" borderId="14" xfId="0" applyNumberFormat="1" applyFont="1" applyFill="1" applyBorder="1"/>
    <xf numFmtId="4" fontId="16" fillId="3" borderId="14" xfId="0" applyNumberFormat="1" applyFont="1" applyFill="1" applyBorder="1" applyAlignment="1">
      <alignment wrapText="1"/>
    </xf>
    <xf numFmtId="4" fontId="18" fillId="3" borderId="21" xfId="0" applyNumberFormat="1" applyFont="1" applyFill="1" applyBorder="1"/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4" fillId="4" borderId="24" xfId="0" applyNumberFormat="1" applyFont="1" applyFill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3" borderId="5" xfId="0" applyFont="1" applyFill="1" applyBorder="1" applyAlignment="1">
      <alignment horizontal="left"/>
    </xf>
    <xf numFmtId="0" fontId="16" fillId="3" borderId="19" xfId="0" applyFont="1" applyFill="1" applyBorder="1"/>
    <xf numFmtId="49" fontId="18" fillId="3" borderId="2" xfId="0" applyNumberFormat="1" applyFont="1" applyFill="1" applyBorder="1"/>
    <xf numFmtId="0" fontId="18" fillId="3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wrapText="1"/>
    </xf>
    <xf numFmtId="4" fontId="16" fillId="3" borderId="2" xfId="0" applyNumberFormat="1" applyFont="1" applyFill="1" applyBorder="1"/>
    <xf numFmtId="4" fontId="16" fillId="3" borderId="2" xfId="0" applyNumberFormat="1" applyFont="1" applyFill="1" applyBorder="1" applyAlignment="1">
      <alignment wrapText="1"/>
    </xf>
    <xf numFmtId="4" fontId="18" fillId="3" borderId="25" xfId="0" applyNumberFormat="1" applyFont="1" applyFill="1" applyBorder="1"/>
    <xf numFmtId="4" fontId="16" fillId="3" borderId="28" xfId="0" applyNumberFormat="1" applyFont="1" applyFill="1" applyBorder="1" applyAlignment="1">
      <alignment wrapText="1"/>
    </xf>
    <xf numFmtId="4" fontId="16" fillId="0" borderId="29" xfId="0" applyNumberFormat="1" applyFont="1" applyBorder="1" applyAlignment="1">
      <alignment wrapText="1"/>
    </xf>
    <xf numFmtId="4" fontId="16" fillId="3" borderId="30" xfId="0" applyNumberFormat="1" applyFont="1" applyFill="1" applyBorder="1" applyAlignment="1">
      <alignment wrapText="1"/>
    </xf>
    <xf numFmtId="0" fontId="14" fillId="0" borderId="2" xfId="0" applyFont="1" applyFill="1" applyBorder="1"/>
    <xf numFmtId="49" fontId="14" fillId="0" borderId="2" xfId="0" applyNumberFormat="1" applyFont="1" applyFill="1" applyBorder="1"/>
    <xf numFmtId="0" fontId="14" fillId="6" borderId="2" xfId="0" applyFont="1" applyFill="1" applyBorder="1"/>
    <xf numFmtId="49" fontId="14" fillId="6" borderId="2" xfId="0" applyNumberFormat="1" applyFont="1" applyFill="1" applyBorder="1"/>
    <xf numFmtId="0" fontId="13" fillId="6" borderId="2" xfId="0" applyFont="1" applyFill="1" applyBorder="1" applyAlignment="1"/>
    <xf numFmtId="0" fontId="24" fillId="0" borderId="0" xfId="0" applyFont="1" applyBorder="1" applyAlignment="1">
      <alignment wrapText="1"/>
    </xf>
    <xf numFmtId="0" fontId="14" fillId="6" borderId="5" xfId="0" applyFont="1" applyFill="1" applyBorder="1"/>
    <xf numFmtId="164" fontId="18" fillId="6" borderId="25" xfId="0" applyNumberFormat="1" applyFont="1" applyFill="1" applyBorder="1" applyAlignment="1">
      <alignment wrapText="1"/>
    </xf>
    <xf numFmtId="0" fontId="13" fillId="6" borderId="5" xfId="0" applyFont="1" applyFill="1" applyBorder="1" applyAlignment="1"/>
    <xf numFmtId="164" fontId="18" fillId="6" borderId="25" xfId="0" applyNumberFormat="1" applyFont="1" applyFill="1" applyBorder="1" applyAlignment="1">
      <alignment horizontal="right" wrapText="1"/>
    </xf>
    <xf numFmtId="0" fontId="14" fillId="0" borderId="5" xfId="0" applyFont="1" applyFill="1" applyBorder="1"/>
    <xf numFmtId="4" fontId="14" fillId="0" borderId="25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49" fontId="19" fillId="4" borderId="15" xfId="0" applyNumberFormat="1" applyFont="1" applyFill="1" applyBorder="1" applyAlignment="1">
      <alignment horizontal="center" vertical="center"/>
    </xf>
    <xf numFmtId="49" fontId="19" fillId="4" borderId="16" xfId="0" applyNumberFormat="1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/>
    </xf>
    <xf numFmtId="4" fontId="19" fillId="4" borderId="16" xfId="4" applyNumberFormat="1" applyFont="1" applyFill="1" applyBorder="1" applyAlignment="1">
      <alignment horizontal="center" vertical="center"/>
    </xf>
    <xf numFmtId="4" fontId="19" fillId="4" borderId="17" xfId="4" applyNumberFormat="1" applyFont="1" applyFill="1" applyBorder="1" applyAlignment="1">
      <alignment horizontal="center" vertical="center"/>
    </xf>
    <xf numFmtId="0" fontId="14" fillId="6" borderId="13" xfId="0" applyFont="1" applyFill="1" applyBorder="1"/>
    <xf numFmtId="0" fontId="14" fillId="6" borderId="14" xfId="0" applyFont="1" applyFill="1" applyBorder="1"/>
    <xf numFmtId="49" fontId="14" fillId="6" borderId="14" xfId="0" applyNumberFormat="1" applyFont="1" applyFill="1" applyBorder="1"/>
    <xf numFmtId="164" fontId="18" fillId="6" borderId="21" xfId="0" applyNumberFormat="1" applyFont="1" applyFill="1" applyBorder="1" applyAlignment="1">
      <alignment wrapText="1"/>
    </xf>
    <xf numFmtId="0" fontId="13" fillId="6" borderId="15" xfId="0" applyFont="1" applyFill="1" applyBorder="1" applyAlignment="1"/>
    <xf numFmtId="0" fontId="13" fillId="6" borderId="16" xfId="0" applyFont="1" applyFill="1" applyBorder="1" applyAlignment="1"/>
    <xf numFmtId="164" fontId="18" fillId="6" borderId="17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4" fontId="3" fillId="2" borderId="0" xfId="0" applyNumberFormat="1" applyFont="1" applyFill="1"/>
    <xf numFmtId="0" fontId="12" fillId="0" borderId="0" xfId="3" applyFont="1" applyBorder="1" applyAlignment="1">
      <alignment horizontal="left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/>
    </xf>
    <xf numFmtId="0" fontId="16" fillId="3" borderId="18" xfId="0" applyFont="1" applyFill="1" applyBorder="1"/>
    <xf numFmtId="49" fontId="18" fillId="3" borderId="33" xfId="0" applyNumberFormat="1" applyFont="1" applyFill="1" applyBorder="1"/>
    <xf numFmtId="0" fontId="18" fillId="3" borderId="33" xfId="0" applyFont="1" applyFill="1" applyBorder="1" applyAlignment="1">
      <alignment wrapText="1"/>
    </xf>
    <xf numFmtId="0" fontId="16" fillId="3" borderId="33" xfId="0" applyFont="1" applyFill="1" applyBorder="1" applyAlignment="1">
      <alignment horizontal="center" wrapText="1"/>
    </xf>
    <xf numFmtId="4" fontId="16" fillId="3" borderId="33" xfId="0" applyNumberFormat="1" applyFont="1" applyFill="1" applyBorder="1"/>
    <xf numFmtId="4" fontId="16" fillId="3" borderId="33" xfId="0" applyNumberFormat="1" applyFont="1" applyFill="1" applyBorder="1" applyAlignment="1">
      <alignment wrapText="1"/>
    </xf>
    <xf numFmtId="4" fontId="16" fillId="3" borderId="29" xfId="0" applyNumberFormat="1" applyFont="1" applyFill="1" applyBorder="1" applyAlignment="1">
      <alignment wrapText="1"/>
    </xf>
    <xf numFmtId="4" fontId="18" fillId="3" borderId="12" xfId="0" applyNumberFormat="1" applyFont="1" applyFill="1" applyBorder="1"/>
    <xf numFmtId="49" fontId="19" fillId="4" borderId="33" xfId="0" applyNumberFormat="1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/>
    </xf>
    <xf numFmtId="4" fontId="19" fillId="4" borderId="34" xfId="4" applyNumberFormat="1" applyFont="1" applyFill="1" applyBorder="1" applyAlignment="1">
      <alignment horizontal="center" vertical="center"/>
    </xf>
    <xf numFmtId="4" fontId="19" fillId="4" borderId="33" xfId="4" applyNumberFormat="1" applyFont="1" applyFill="1" applyBorder="1" applyAlignment="1">
      <alignment horizontal="center" vertical="center"/>
    </xf>
    <xf numFmtId="4" fontId="19" fillId="4" borderId="35" xfId="4" applyNumberFormat="1" applyFont="1" applyFill="1" applyBorder="1" applyAlignment="1">
      <alignment horizontal="center" vertical="center"/>
    </xf>
    <xf numFmtId="49" fontId="19" fillId="4" borderId="36" xfId="0" applyNumberFormat="1" applyFont="1" applyFill="1" applyBorder="1" applyAlignment="1">
      <alignment horizontal="center" vertical="center"/>
    </xf>
    <xf numFmtId="49" fontId="19" fillId="4" borderId="37" xfId="0" applyNumberFormat="1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 wrapText="1"/>
    </xf>
    <xf numFmtId="0" fontId="19" fillId="4" borderId="38" xfId="0" applyFont="1" applyFill="1" applyBorder="1" applyAlignment="1">
      <alignment horizontal="center" vertical="center"/>
    </xf>
    <xf numFmtId="4" fontId="19" fillId="4" borderId="37" xfId="4" applyNumberFormat="1" applyFont="1" applyFill="1" applyBorder="1" applyAlignment="1">
      <alignment horizontal="center" vertical="center"/>
    </xf>
    <xf numFmtId="4" fontId="19" fillId="4" borderId="9" xfId="4" applyNumberFormat="1" applyFont="1" applyFill="1" applyBorder="1" applyAlignment="1">
      <alignment horizontal="center" vertical="center"/>
    </xf>
    <xf numFmtId="4" fontId="19" fillId="4" borderId="10" xfId="4" applyNumberFormat="1" applyFont="1" applyFill="1" applyBorder="1" applyAlignment="1">
      <alignment horizontal="center" vertical="center"/>
    </xf>
    <xf numFmtId="49" fontId="19" fillId="4" borderId="11" xfId="0" applyNumberFormat="1" applyFont="1" applyFill="1" applyBorder="1" applyAlignment="1">
      <alignment horizontal="center" vertical="center"/>
    </xf>
    <xf numFmtId="0" fontId="12" fillId="0" borderId="0" xfId="3" applyFont="1" applyBorder="1" applyAlignment="1">
      <alignment horizontal="left"/>
    </xf>
    <xf numFmtId="0" fontId="14" fillId="0" borderId="28" xfId="0" applyFont="1" applyFill="1" applyBorder="1" applyAlignment="1">
      <alignment horizontal="left" wrapText="1"/>
    </xf>
    <xf numFmtId="0" fontId="14" fillId="0" borderId="31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horizontal="left" wrapText="1"/>
    </xf>
    <xf numFmtId="0" fontId="18" fillId="6" borderId="28" xfId="0" applyFont="1" applyFill="1" applyBorder="1" applyAlignment="1">
      <alignment horizontal="left" wrapText="1"/>
    </xf>
    <xf numFmtId="0" fontId="18" fillId="6" borderId="31" xfId="0" applyFont="1" applyFill="1" applyBorder="1" applyAlignment="1">
      <alignment horizontal="left" wrapText="1"/>
    </xf>
    <xf numFmtId="0" fontId="18" fillId="6" borderId="19" xfId="0" applyFont="1" applyFill="1" applyBorder="1" applyAlignment="1">
      <alignment horizontal="left" wrapText="1"/>
    </xf>
    <xf numFmtId="0" fontId="18" fillId="6" borderId="24" xfId="0" applyFont="1" applyFill="1" applyBorder="1" applyAlignment="1">
      <alignment horizontal="left"/>
    </xf>
    <xf numFmtId="0" fontId="18" fillId="6" borderId="32" xfId="0" applyFont="1" applyFill="1" applyBorder="1" applyAlignment="1">
      <alignment horizontal="left"/>
    </xf>
    <xf numFmtId="0" fontId="18" fillId="6" borderId="20" xfId="0" applyFont="1" applyFill="1" applyBorder="1" applyAlignment="1">
      <alignment horizontal="left"/>
    </xf>
    <xf numFmtId="0" fontId="18" fillId="6" borderId="30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8" fillId="6" borderId="23" xfId="0" applyFont="1" applyFill="1" applyBorder="1" applyAlignment="1">
      <alignment horizontal="left"/>
    </xf>
    <xf numFmtId="0" fontId="18" fillId="6" borderId="28" xfId="0" applyFont="1" applyFill="1" applyBorder="1" applyAlignment="1">
      <alignment horizontal="left"/>
    </xf>
    <xf numFmtId="0" fontId="18" fillId="6" borderId="31" xfId="0" applyFont="1" applyFill="1" applyBorder="1" applyAlignment="1">
      <alignment horizontal="left"/>
    </xf>
    <xf numFmtId="0" fontId="18" fillId="6" borderId="19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8" fillId="3" borderId="26" xfId="0" applyFont="1" applyFill="1" applyBorder="1" applyAlignment="1">
      <alignment horizontal="left" wrapText="1"/>
    </xf>
    <xf numFmtId="0" fontId="18" fillId="3" borderId="22" xfId="0" applyFont="1" applyFill="1" applyBorder="1" applyAlignment="1">
      <alignment horizontal="left" wrapText="1"/>
    </xf>
    <xf numFmtId="0" fontId="18" fillId="3" borderId="27" xfId="0" applyFont="1" applyFill="1" applyBorder="1" applyAlignment="1">
      <alignment horizontal="left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0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247650</xdr:colOff>
      <xdr:row>3</xdr:row>
      <xdr:rowOff>152399</xdr:rowOff>
    </xdr:from>
    <xdr:to>
      <xdr:col>2</xdr:col>
      <xdr:colOff>934274</xdr:colOff>
      <xdr:row>12</xdr:row>
      <xdr:rowOff>95250</xdr:rowOff>
    </xdr:to>
    <xdr:pic>
      <xdr:nvPicPr>
        <xdr:cNvPr id="1027" name="Picture 3" descr="brasao de rifaina transpare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123949"/>
          <a:ext cx="2591624" cy="2628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63"/>
  <sheetViews>
    <sheetView tabSelected="1" view="pageBreakPreview" zoomScale="50" zoomScaleSheetLayoutView="50" workbookViewId="0">
      <pane ySplit="15" topLeftCell="A25" activePane="bottomLeft" state="frozen"/>
      <selection pane="bottomLeft" activeCell="K25" sqref="K25"/>
    </sheetView>
  </sheetViews>
  <sheetFormatPr defaultRowHeight="12.75" x14ac:dyDescent="0.2"/>
  <cols>
    <col min="1" max="1" width="9.5703125" customWidth="1"/>
    <col min="2" max="2" width="18.85546875" customWidth="1"/>
    <col min="3" max="3" width="17.5703125" style="1" customWidth="1"/>
    <col min="4" max="4" width="108.5703125" style="2" customWidth="1"/>
    <col min="5" max="5" width="13.7109375" customWidth="1"/>
    <col min="6" max="6" width="18.85546875" style="4" customWidth="1"/>
    <col min="7" max="7" width="24.140625" style="4" customWidth="1"/>
    <col min="8" max="8" width="26.42578125" style="4" customWidth="1"/>
    <col min="9" max="9" width="27.85546875" style="4" customWidth="1"/>
    <col min="10" max="10" width="27.7109375" style="4" customWidth="1"/>
    <col min="13" max="13" width="13.42578125" bestFit="1" customWidth="1"/>
    <col min="15" max="15" width="10" bestFit="1" customWidth="1"/>
  </cols>
  <sheetData>
    <row r="1" spans="1:10" ht="24.95" customHeight="1" x14ac:dyDescent="0.35">
      <c r="A1" s="19"/>
      <c r="B1" s="19"/>
      <c r="C1" s="19"/>
      <c r="D1" s="67"/>
      <c r="E1" s="13"/>
      <c r="F1" s="13"/>
      <c r="G1" s="13"/>
      <c r="H1" s="13"/>
      <c r="I1" s="13"/>
      <c r="J1" s="13"/>
    </row>
    <row r="2" spans="1:10" ht="24.95" customHeight="1" x14ac:dyDescent="0.35">
      <c r="A2" s="19"/>
      <c r="B2" s="19"/>
      <c r="C2" s="19"/>
      <c r="D2" s="67"/>
      <c r="E2" s="13"/>
      <c r="F2" s="13"/>
      <c r="G2" s="13"/>
      <c r="H2" s="13"/>
      <c r="I2" s="13"/>
      <c r="J2" s="13"/>
    </row>
    <row r="3" spans="1:10" ht="24.95" customHeight="1" thickBot="1" x14ac:dyDescent="0.4">
      <c r="A3" s="19"/>
      <c r="B3" s="19"/>
      <c r="C3" s="19"/>
      <c r="D3" s="67"/>
      <c r="E3" s="13"/>
      <c r="F3" s="13"/>
      <c r="G3" s="13"/>
      <c r="H3" s="13"/>
      <c r="I3" s="13"/>
      <c r="J3" s="13"/>
    </row>
    <row r="4" spans="1:10" ht="24.95" customHeight="1" x14ac:dyDescent="0.35">
      <c r="A4" s="16"/>
      <c r="B4" s="17"/>
      <c r="C4" s="65"/>
      <c r="D4" s="165" t="s">
        <v>13</v>
      </c>
      <c r="E4" s="166"/>
      <c r="F4" s="166"/>
      <c r="G4" s="166"/>
      <c r="H4" s="166"/>
      <c r="I4" s="166"/>
      <c r="J4" s="167"/>
    </row>
    <row r="5" spans="1:10" ht="20.100000000000001" customHeight="1" x14ac:dyDescent="0.3">
      <c r="A5" s="18"/>
      <c r="B5" s="19"/>
      <c r="C5" s="66"/>
      <c r="D5" s="168" t="s">
        <v>14</v>
      </c>
      <c r="E5" s="169"/>
      <c r="F5" s="169"/>
      <c r="G5" s="169"/>
      <c r="H5" s="169"/>
      <c r="I5" s="169"/>
      <c r="J5" s="170"/>
    </row>
    <row r="6" spans="1:10" ht="20.100000000000001" customHeight="1" x14ac:dyDescent="0.3">
      <c r="A6" s="18"/>
      <c r="B6" s="19"/>
      <c r="C6" s="66"/>
      <c r="D6" s="171" t="s">
        <v>26</v>
      </c>
      <c r="E6" s="172"/>
      <c r="F6" s="172"/>
      <c r="G6" s="172"/>
      <c r="H6" s="172"/>
      <c r="I6" s="172"/>
      <c r="J6" s="173"/>
    </row>
    <row r="7" spans="1:10" ht="20.100000000000001" customHeight="1" x14ac:dyDescent="0.2">
      <c r="A7" s="18"/>
      <c r="B7" s="19"/>
      <c r="C7" s="66"/>
      <c r="D7" s="15"/>
      <c r="E7" s="13"/>
      <c r="F7" s="13"/>
      <c r="G7" s="13"/>
      <c r="H7" s="13"/>
      <c r="I7" s="13"/>
      <c r="J7" s="14"/>
    </row>
    <row r="8" spans="1:10" ht="24.95" customHeight="1" x14ac:dyDescent="0.35">
      <c r="A8" s="18"/>
      <c r="B8" s="19"/>
      <c r="C8" s="66"/>
      <c r="D8" s="178" t="s">
        <v>1</v>
      </c>
      <c r="E8" s="179"/>
      <c r="F8" s="179"/>
      <c r="G8" s="179"/>
      <c r="H8" s="179"/>
      <c r="I8" s="179"/>
      <c r="J8" s="180"/>
    </row>
    <row r="9" spans="1:10" ht="24.95" customHeight="1" x14ac:dyDescent="0.2">
      <c r="A9" s="18"/>
      <c r="B9" s="19"/>
      <c r="C9" s="66"/>
      <c r="D9" s="184" t="s">
        <v>28</v>
      </c>
      <c r="E9" s="176"/>
      <c r="F9" s="176"/>
      <c r="G9" s="176"/>
      <c r="H9" s="176"/>
      <c r="I9" s="176"/>
      <c r="J9" s="177"/>
    </row>
    <row r="10" spans="1:10" ht="24.95" customHeight="1" x14ac:dyDescent="0.3">
      <c r="A10" s="18"/>
      <c r="B10" s="19"/>
      <c r="C10" s="66"/>
      <c r="D10" s="181" t="s">
        <v>49</v>
      </c>
      <c r="E10" s="182"/>
      <c r="F10" s="182"/>
      <c r="G10" s="182"/>
      <c r="H10" s="182"/>
      <c r="I10" s="182"/>
      <c r="J10" s="183"/>
    </row>
    <row r="11" spans="1:10" ht="24.95" customHeight="1" x14ac:dyDescent="0.3">
      <c r="A11" s="18"/>
      <c r="B11" s="19"/>
      <c r="C11" s="66"/>
      <c r="D11" s="64" t="s">
        <v>17</v>
      </c>
      <c r="E11" s="174"/>
      <c r="F11" s="174"/>
      <c r="G11" s="174"/>
      <c r="H11" s="174"/>
      <c r="I11" s="174"/>
      <c r="J11" s="175"/>
    </row>
    <row r="12" spans="1:10" ht="24.95" customHeight="1" x14ac:dyDescent="0.2">
      <c r="A12" s="18"/>
      <c r="B12" s="19"/>
      <c r="C12" s="66"/>
      <c r="D12" s="176" t="s">
        <v>50</v>
      </c>
      <c r="E12" s="176"/>
      <c r="F12" s="176"/>
      <c r="G12" s="176"/>
      <c r="H12" s="176"/>
      <c r="I12" s="176"/>
      <c r="J12" s="177"/>
    </row>
    <row r="13" spans="1:10" ht="24.95" customHeight="1" thickBot="1" x14ac:dyDescent="0.25">
      <c r="A13" s="18"/>
      <c r="B13" s="19"/>
      <c r="C13" s="66"/>
      <c r="D13" s="119" t="s">
        <v>29</v>
      </c>
      <c r="E13" s="119"/>
      <c r="F13" s="119"/>
      <c r="G13" s="119"/>
      <c r="H13" s="119"/>
      <c r="I13" s="119"/>
      <c r="J13" s="120"/>
    </row>
    <row r="14" spans="1:10" ht="20.100000000000001" customHeight="1" x14ac:dyDescent="0.2">
      <c r="A14" s="136" t="s">
        <v>8</v>
      </c>
      <c r="B14" s="137" t="s">
        <v>9</v>
      </c>
      <c r="C14" s="137" t="s">
        <v>11</v>
      </c>
      <c r="D14" s="138" t="s">
        <v>12</v>
      </c>
      <c r="E14" s="139" t="s">
        <v>4</v>
      </c>
      <c r="F14" s="140" t="s">
        <v>5</v>
      </c>
      <c r="G14" s="140" t="s">
        <v>31</v>
      </c>
      <c r="H14" s="141" t="s">
        <v>31</v>
      </c>
      <c r="I14" s="140" t="s">
        <v>31</v>
      </c>
      <c r="J14" s="142" t="s">
        <v>38</v>
      </c>
    </row>
    <row r="15" spans="1:10" s="6" customFormat="1" ht="20.100000000000001" customHeight="1" x14ac:dyDescent="0.2">
      <c r="A15" s="143"/>
      <c r="B15" s="130" t="s">
        <v>10</v>
      </c>
      <c r="C15" s="130" t="s">
        <v>10</v>
      </c>
      <c r="D15" s="131"/>
      <c r="E15" s="132"/>
      <c r="F15" s="134"/>
      <c r="G15" s="134" t="s">
        <v>2</v>
      </c>
      <c r="H15" s="135" t="s">
        <v>32</v>
      </c>
      <c r="I15" s="134" t="s">
        <v>33</v>
      </c>
      <c r="J15" s="133" t="s">
        <v>39</v>
      </c>
    </row>
    <row r="16" spans="1:10" s="6" customFormat="1" ht="30" customHeight="1" x14ac:dyDescent="0.3">
      <c r="A16" s="121">
        <v>1</v>
      </c>
      <c r="B16" s="122"/>
      <c r="C16" s="123"/>
      <c r="D16" s="124" t="s">
        <v>35</v>
      </c>
      <c r="E16" s="125"/>
      <c r="F16" s="126"/>
      <c r="G16" s="127"/>
      <c r="H16" s="127"/>
      <c r="I16" s="128"/>
      <c r="J16" s="129">
        <f>ROUND(J17,2)</f>
        <v>1667.2</v>
      </c>
    </row>
    <row r="17" spans="1:15" s="6" customFormat="1" ht="30" customHeight="1" x14ac:dyDescent="0.3">
      <c r="A17" s="42" t="s">
        <v>30</v>
      </c>
      <c r="B17" s="43" t="s">
        <v>34</v>
      </c>
      <c r="C17" s="37" t="s">
        <v>36</v>
      </c>
      <c r="D17" s="37" t="s">
        <v>37</v>
      </c>
      <c r="E17" s="44" t="s">
        <v>6</v>
      </c>
      <c r="F17" s="45">
        <v>10</v>
      </c>
      <c r="G17" s="46">
        <v>122.81</v>
      </c>
      <c r="H17" s="40">
        <v>43.91</v>
      </c>
      <c r="I17" s="79">
        <f>ROUND(G17+H17,2)</f>
        <v>166.72</v>
      </c>
      <c r="J17" s="41">
        <f>ROUND(I17*F17,2)</f>
        <v>1667.2</v>
      </c>
    </row>
    <row r="18" spans="1:15" s="6" customFormat="1" ht="20.100000000000001" customHeight="1" thickBot="1" x14ac:dyDescent="0.25">
      <c r="A18" s="97"/>
      <c r="B18" s="98"/>
      <c r="C18" s="98"/>
      <c r="D18" s="99"/>
      <c r="E18" s="100"/>
      <c r="F18" s="101"/>
      <c r="G18" s="101"/>
      <c r="H18" s="101"/>
      <c r="I18" s="101"/>
      <c r="J18" s="102"/>
    </row>
    <row r="19" spans="1:15" s="3" customFormat="1" ht="30" customHeight="1" x14ac:dyDescent="0.3">
      <c r="A19" s="162" t="s">
        <v>51</v>
      </c>
      <c r="B19" s="163"/>
      <c r="C19" s="163"/>
      <c r="D19" s="163"/>
      <c r="E19" s="163"/>
      <c r="F19" s="163"/>
      <c r="G19" s="163"/>
      <c r="H19" s="163"/>
      <c r="I19" s="163"/>
      <c r="J19" s="164"/>
    </row>
    <row r="20" spans="1:15" s="3" customFormat="1" ht="30" customHeight="1" x14ac:dyDescent="0.3">
      <c r="A20" s="70">
        <v>2</v>
      </c>
      <c r="B20" s="71"/>
      <c r="C20" s="72"/>
      <c r="D20" s="73" t="s">
        <v>52</v>
      </c>
      <c r="E20" s="74"/>
      <c r="F20" s="75"/>
      <c r="G20" s="76"/>
      <c r="H20" s="76"/>
      <c r="I20" s="78"/>
      <c r="J20" s="77">
        <f>ROUND(J21+J22+J23,2)</f>
        <v>110652.06</v>
      </c>
      <c r="M20" s="115"/>
      <c r="O20" s="116"/>
    </row>
    <row r="21" spans="1:15" s="3" customFormat="1" ht="30" customHeight="1" x14ac:dyDescent="0.3">
      <c r="A21" s="42" t="s">
        <v>27</v>
      </c>
      <c r="B21" s="43" t="s">
        <v>34</v>
      </c>
      <c r="C21" s="37" t="s">
        <v>22</v>
      </c>
      <c r="D21" s="37" t="s">
        <v>23</v>
      </c>
      <c r="E21" s="44" t="s">
        <v>6</v>
      </c>
      <c r="F21" s="45">
        <v>2016.2</v>
      </c>
      <c r="G21" s="46">
        <v>0</v>
      </c>
      <c r="H21" s="40">
        <v>0.67</v>
      </c>
      <c r="I21" s="79">
        <f>ROUND(G21+H21,2)</f>
        <v>0.67</v>
      </c>
      <c r="J21" s="41">
        <f>ROUND(I21*F21,2)</f>
        <v>1350.85</v>
      </c>
      <c r="M21" s="115"/>
    </row>
    <row r="22" spans="1:15" s="3" customFormat="1" ht="30" customHeight="1" x14ac:dyDescent="0.3">
      <c r="A22" s="47" t="s">
        <v>40</v>
      </c>
      <c r="B22" s="48" t="s">
        <v>34</v>
      </c>
      <c r="C22" s="37" t="s">
        <v>19</v>
      </c>
      <c r="D22" s="37" t="s">
        <v>3</v>
      </c>
      <c r="E22" s="44" t="s">
        <v>6</v>
      </c>
      <c r="F22" s="45">
        <f>F21</f>
        <v>2016.2</v>
      </c>
      <c r="G22" s="46">
        <v>7.41</v>
      </c>
      <c r="H22" s="40">
        <v>0.08</v>
      </c>
      <c r="I22" s="79">
        <f>ROUND(G22+H22,2)</f>
        <v>7.49</v>
      </c>
      <c r="J22" s="41">
        <f>ROUND(I22*F22,2)</f>
        <v>15101.34</v>
      </c>
    </row>
    <row r="23" spans="1:15" s="3" customFormat="1" ht="30" customHeight="1" thickBot="1" x14ac:dyDescent="0.35">
      <c r="A23" s="47" t="s">
        <v>41</v>
      </c>
      <c r="B23" s="48" t="s">
        <v>34</v>
      </c>
      <c r="C23" s="37" t="s">
        <v>24</v>
      </c>
      <c r="D23" s="69" t="s">
        <v>25</v>
      </c>
      <c r="E23" s="44" t="s">
        <v>16</v>
      </c>
      <c r="F23" s="45">
        <f>ROUND(F22*0.03,2)</f>
        <v>60.49</v>
      </c>
      <c r="G23" s="46">
        <v>1543.32</v>
      </c>
      <c r="H23" s="40">
        <v>13.96</v>
      </c>
      <c r="I23" s="79">
        <f>ROUND(G23+H23,2)</f>
        <v>1557.28</v>
      </c>
      <c r="J23" s="41">
        <f>ROUND(I23*F23,2)</f>
        <v>94199.87</v>
      </c>
    </row>
    <row r="24" spans="1:15" ht="30" customHeight="1" x14ac:dyDescent="0.3">
      <c r="A24" s="49">
        <v>3</v>
      </c>
      <c r="B24" s="50"/>
      <c r="C24" s="51"/>
      <c r="D24" s="52" t="s">
        <v>53</v>
      </c>
      <c r="E24" s="53"/>
      <c r="F24" s="54"/>
      <c r="G24" s="55"/>
      <c r="H24" s="55"/>
      <c r="I24" s="80"/>
      <c r="J24" s="56">
        <f>ROUND(J25,2)</f>
        <v>990.11</v>
      </c>
    </row>
    <row r="25" spans="1:15" ht="30" customHeight="1" x14ac:dyDescent="0.3">
      <c r="A25" s="36" t="s">
        <v>42</v>
      </c>
      <c r="B25" s="37" t="s">
        <v>34</v>
      </c>
      <c r="C25" s="37" t="s">
        <v>43</v>
      </c>
      <c r="D25" s="86" t="s">
        <v>0</v>
      </c>
      <c r="E25" s="38" t="s">
        <v>6</v>
      </c>
      <c r="F25" s="39">
        <v>29.25</v>
      </c>
      <c r="G25" s="40">
        <v>33.85</v>
      </c>
      <c r="H25" s="40">
        <v>0</v>
      </c>
      <c r="I25" s="79">
        <f>ROUND(G25+H25,2)</f>
        <v>33.85</v>
      </c>
      <c r="J25" s="41">
        <f>ROUND(I25*F25,2)</f>
        <v>990.11</v>
      </c>
    </row>
    <row r="26" spans="1:15" ht="20.100000000000001" customHeight="1" thickBot="1" x14ac:dyDescent="0.35">
      <c r="A26" s="21"/>
      <c r="B26" s="22"/>
      <c r="C26" s="23"/>
      <c r="D26" s="24"/>
      <c r="E26" s="25"/>
      <c r="F26" s="26"/>
      <c r="G26" s="27"/>
      <c r="H26" s="68"/>
      <c r="I26" s="68"/>
      <c r="J26" s="28"/>
    </row>
    <row r="27" spans="1:15" s="5" customFormat="1" ht="30" customHeight="1" x14ac:dyDescent="0.3">
      <c r="A27" s="162" t="s">
        <v>54</v>
      </c>
      <c r="B27" s="163"/>
      <c r="C27" s="163"/>
      <c r="D27" s="163"/>
      <c r="E27" s="163"/>
      <c r="F27" s="163"/>
      <c r="G27" s="163"/>
      <c r="H27" s="163"/>
      <c r="I27" s="163"/>
      <c r="J27" s="164"/>
    </row>
    <row r="28" spans="1:15" s="5" customFormat="1" ht="30" customHeight="1" x14ac:dyDescent="0.3">
      <c r="A28" s="70">
        <v>2</v>
      </c>
      <c r="B28" s="71"/>
      <c r="C28" s="72"/>
      <c r="D28" s="73" t="s">
        <v>55</v>
      </c>
      <c r="E28" s="74"/>
      <c r="F28" s="75"/>
      <c r="G28" s="76"/>
      <c r="H28" s="76"/>
      <c r="I28" s="78"/>
      <c r="J28" s="77">
        <f>ROUND(J29+J30+J31,2)</f>
        <v>100627.49</v>
      </c>
      <c r="N28" s="117"/>
    </row>
    <row r="29" spans="1:15" s="5" customFormat="1" ht="30" customHeight="1" x14ac:dyDescent="0.3">
      <c r="A29" s="42" t="s">
        <v>27</v>
      </c>
      <c r="B29" s="43" t="s">
        <v>34</v>
      </c>
      <c r="C29" s="37" t="s">
        <v>22</v>
      </c>
      <c r="D29" s="37" t="s">
        <v>23</v>
      </c>
      <c r="E29" s="44" t="s">
        <v>6</v>
      </c>
      <c r="F29" s="45">
        <v>1833.52</v>
      </c>
      <c r="G29" s="46">
        <v>0</v>
      </c>
      <c r="H29" s="40">
        <v>0.67</v>
      </c>
      <c r="I29" s="79">
        <f>ROUND(G29+H29,2)</f>
        <v>0.67</v>
      </c>
      <c r="J29" s="41">
        <f>ROUND(I29*F29,2)</f>
        <v>1228.46</v>
      </c>
    </row>
    <row r="30" spans="1:15" s="5" customFormat="1" ht="30" customHeight="1" x14ac:dyDescent="0.3">
      <c r="A30" s="47" t="s">
        <v>40</v>
      </c>
      <c r="B30" s="48" t="s">
        <v>34</v>
      </c>
      <c r="C30" s="37" t="s">
        <v>19</v>
      </c>
      <c r="D30" s="37" t="s">
        <v>3</v>
      </c>
      <c r="E30" s="44" t="s">
        <v>6</v>
      </c>
      <c r="F30" s="45">
        <f>F29</f>
        <v>1833.52</v>
      </c>
      <c r="G30" s="46">
        <v>7.41</v>
      </c>
      <c r="H30" s="40">
        <v>0.08</v>
      </c>
      <c r="I30" s="79">
        <f>ROUND(G30+H30,2)</f>
        <v>7.49</v>
      </c>
      <c r="J30" s="41">
        <f>ROUND(I30*F30,2)</f>
        <v>13733.06</v>
      </c>
    </row>
    <row r="31" spans="1:15" s="5" customFormat="1" ht="30" customHeight="1" thickBot="1" x14ac:dyDescent="0.35">
      <c r="A31" s="47" t="s">
        <v>41</v>
      </c>
      <c r="B31" s="48" t="s">
        <v>34</v>
      </c>
      <c r="C31" s="37" t="s">
        <v>24</v>
      </c>
      <c r="D31" s="69" t="s">
        <v>25</v>
      </c>
      <c r="E31" s="44" t="s">
        <v>16</v>
      </c>
      <c r="F31" s="45">
        <f>ROUND(F30*0.03,2)</f>
        <v>55.01</v>
      </c>
      <c r="G31" s="46">
        <v>1543.32</v>
      </c>
      <c r="H31" s="40">
        <v>13.96</v>
      </c>
      <c r="I31" s="79">
        <f>ROUND(G31+H31,2)</f>
        <v>1557.28</v>
      </c>
      <c r="J31" s="41">
        <f>ROUND(I31*F31,2)</f>
        <v>85665.97</v>
      </c>
    </row>
    <row r="32" spans="1:15" ht="45" customHeight="1" x14ac:dyDescent="0.3">
      <c r="A32" s="49">
        <v>3</v>
      </c>
      <c r="B32" s="50"/>
      <c r="C32" s="51"/>
      <c r="D32" s="52" t="s">
        <v>64</v>
      </c>
      <c r="E32" s="53"/>
      <c r="F32" s="54"/>
      <c r="G32" s="55"/>
      <c r="H32" s="55"/>
      <c r="I32" s="80"/>
      <c r="J32" s="56">
        <f>ROUND(J33,2)</f>
        <v>2193.48</v>
      </c>
      <c r="K32" s="9"/>
      <c r="L32" s="9"/>
      <c r="M32" s="9"/>
    </row>
    <row r="33" spans="1:13" ht="30" customHeight="1" x14ac:dyDescent="0.3">
      <c r="A33" s="36" t="s">
        <v>42</v>
      </c>
      <c r="B33" s="37" t="s">
        <v>34</v>
      </c>
      <c r="C33" s="37" t="s">
        <v>43</v>
      </c>
      <c r="D33" s="86" t="s">
        <v>0</v>
      </c>
      <c r="E33" s="38" t="s">
        <v>6</v>
      </c>
      <c r="F33" s="39">
        <v>64.8</v>
      </c>
      <c r="G33" s="40">
        <v>33.85</v>
      </c>
      <c r="H33" s="40">
        <v>0</v>
      </c>
      <c r="I33" s="79">
        <f>ROUND(G33+H33,2)</f>
        <v>33.85</v>
      </c>
      <c r="J33" s="41">
        <f>ROUND(I33*F33,2)</f>
        <v>2193.48</v>
      </c>
      <c r="K33" s="9"/>
      <c r="L33" s="9"/>
      <c r="M33" s="9"/>
    </row>
    <row r="34" spans="1:13" ht="20.100000000000001" customHeight="1" thickBot="1" x14ac:dyDescent="0.35">
      <c r="A34" s="21"/>
      <c r="B34" s="22"/>
      <c r="C34" s="23"/>
      <c r="D34" s="24"/>
      <c r="E34" s="25"/>
      <c r="F34" s="26"/>
      <c r="G34" s="27"/>
      <c r="H34" s="68"/>
      <c r="I34" s="68"/>
      <c r="J34" s="28"/>
      <c r="K34" s="9"/>
      <c r="L34" s="9"/>
      <c r="M34" s="9"/>
    </row>
    <row r="35" spans="1:13" ht="30" customHeight="1" x14ac:dyDescent="0.3">
      <c r="A35" s="162" t="s">
        <v>56</v>
      </c>
      <c r="B35" s="163"/>
      <c r="C35" s="163"/>
      <c r="D35" s="163"/>
      <c r="E35" s="163"/>
      <c r="F35" s="163"/>
      <c r="G35" s="163"/>
      <c r="H35" s="163"/>
      <c r="I35" s="163"/>
      <c r="J35" s="164"/>
      <c r="K35" s="9"/>
      <c r="L35" s="9"/>
      <c r="M35" s="9"/>
    </row>
    <row r="36" spans="1:13" ht="30" customHeight="1" x14ac:dyDescent="0.3">
      <c r="A36" s="70">
        <v>2</v>
      </c>
      <c r="B36" s="71"/>
      <c r="C36" s="72"/>
      <c r="D36" s="73" t="s">
        <v>57</v>
      </c>
      <c r="E36" s="74"/>
      <c r="F36" s="75"/>
      <c r="G36" s="76"/>
      <c r="H36" s="76"/>
      <c r="I36" s="78"/>
      <c r="J36" s="77">
        <f>ROUND(J37+J38+J39,2)</f>
        <v>64005.42</v>
      </c>
      <c r="K36" s="9"/>
      <c r="L36" s="9"/>
      <c r="M36" s="9"/>
    </row>
    <row r="37" spans="1:13" ht="30" customHeight="1" x14ac:dyDescent="0.3">
      <c r="A37" s="42" t="s">
        <v>27</v>
      </c>
      <c r="B37" s="43" t="s">
        <v>34</v>
      </c>
      <c r="C37" s="37" t="s">
        <v>22</v>
      </c>
      <c r="D37" s="37" t="s">
        <v>23</v>
      </c>
      <c r="E37" s="44" t="s">
        <v>6</v>
      </c>
      <c r="F37" s="45">
        <v>1166.2</v>
      </c>
      <c r="G37" s="46">
        <v>0</v>
      </c>
      <c r="H37" s="40">
        <v>0.67</v>
      </c>
      <c r="I37" s="79">
        <f>ROUND(G37+H37,2)</f>
        <v>0.67</v>
      </c>
      <c r="J37" s="41">
        <f>ROUND(I37*F37,2)</f>
        <v>781.35</v>
      </c>
      <c r="K37" s="9"/>
      <c r="L37" s="9"/>
      <c r="M37" s="9"/>
    </row>
    <row r="38" spans="1:13" ht="30" customHeight="1" x14ac:dyDescent="0.3">
      <c r="A38" s="47" t="s">
        <v>40</v>
      </c>
      <c r="B38" s="48" t="s">
        <v>34</v>
      </c>
      <c r="C38" s="37" t="s">
        <v>19</v>
      </c>
      <c r="D38" s="37" t="s">
        <v>3</v>
      </c>
      <c r="E38" s="44" t="s">
        <v>6</v>
      </c>
      <c r="F38" s="45">
        <f>F37</f>
        <v>1166.2</v>
      </c>
      <c r="G38" s="46">
        <v>7.41</v>
      </c>
      <c r="H38" s="40">
        <v>0.08</v>
      </c>
      <c r="I38" s="79">
        <f>ROUND(G38+H38,2)</f>
        <v>7.49</v>
      </c>
      <c r="J38" s="41">
        <f>ROUND(I38*F38,2)</f>
        <v>8734.84</v>
      </c>
      <c r="K38" s="9"/>
      <c r="L38" s="9"/>
      <c r="M38" s="9"/>
    </row>
    <row r="39" spans="1:13" ht="30" customHeight="1" thickBot="1" x14ac:dyDescent="0.35">
      <c r="A39" s="47" t="s">
        <v>41</v>
      </c>
      <c r="B39" s="48" t="s">
        <v>34</v>
      </c>
      <c r="C39" s="37" t="s">
        <v>24</v>
      </c>
      <c r="D39" s="69" t="s">
        <v>25</v>
      </c>
      <c r="E39" s="44" t="s">
        <v>16</v>
      </c>
      <c r="F39" s="45">
        <f>ROUND(F38*0.03,2)</f>
        <v>34.99</v>
      </c>
      <c r="G39" s="46">
        <v>1543.32</v>
      </c>
      <c r="H39" s="40">
        <v>13.96</v>
      </c>
      <c r="I39" s="79">
        <f>ROUND(G39+H39,2)</f>
        <v>1557.28</v>
      </c>
      <c r="J39" s="41">
        <f>ROUND(I39*F39,2)</f>
        <v>54489.23</v>
      </c>
      <c r="K39" s="9"/>
      <c r="L39" s="9"/>
      <c r="M39" s="9"/>
    </row>
    <row r="40" spans="1:13" ht="30" customHeight="1" x14ac:dyDescent="0.3">
      <c r="A40" s="49">
        <v>3</v>
      </c>
      <c r="B40" s="50"/>
      <c r="C40" s="51"/>
      <c r="D40" s="52" t="s">
        <v>58</v>
      </c>
      <c r="E40" s="53"/>
      <c r="F40" s="54"/>
      <c r="G40" s="55"/>
      <c r="H40" s="55"/>
      <c r="I40" s="80"/>
      <c r="J40" s="56">
        <f>ROUND(J41,2)</f>
        <v>0</v>
      </c>
      <c r="K40" s="9"/>
      <c r="L40" s="9"/>
      <c r="M40" s="9"/>
    </row>
    <row r="41" spans="1:13" ht="30" customHeight="1" x14ac:dyDescent="0.3">
      <c r="A41" s="36" t="s">
        <v>42</v>
      </c>
      <c r="B41" s="37" t="s">
        <v>34</v>
      </c>
      <c r="C41" s="37" t="s">
        <v>43</v>
      </c>
      <c r="D41" s="86" t="s">
        <v>0</v>
      </c>
      <c r="E41" s="38" t="s">
        <v>6</v>
      </c>
      <c r="F41" s="39">
        <v>0</v>
      </c>
      <c r="G41" s="40">
        <v>33.85</v>
      </c>
      <c r="H41" s="40">
        <v>0</v>
      </c>
      <c r="I41" s="79">
        <f>ROUND(G41+H41,2)</f>
        <v>33.85</v>
      </c>
      <c r="J41" s="41">
        <f>ROUND(I41*F41,2)</f>
        <v>0</v>
      </c>
      <c r="K41" s="9"/>
      <c r="L41" s="9"/>
      <c r="M41" s="9"/>
    </row>
    <row r="42" spans="1:13" ht="20.100000000000001" customHeight="1" thickBot="1" x14ac:dyDescent="0.35">
      <c r="A42" s="21"/>
      <c r="B42" s="22"/>
      <c r="C42" s="23"/>
      <c r="D42" s="24"/>
      <c r="E42" s="25"/>
      <c r="F42" s="26"/>
      <c r="G42" s="27"/>
      <c r="H42" s="68"/>
      <c r="I42" s="68"/>
      <c r="J42" s="28"/>
      <c r="K42" s="9"/>
      <c r="L42" s="9"/>
      <c r="M42" s="9"/>
    </row>
    <row r="43" spans="1:13" ht="30" customHeight="1" x14ac:dyDescent="0.3">
      <c r="A43" s="162" t="s">
        <v>59</v>
      </c>
      <c r="B43" s="163"/>
      <c r="C43" s="163"/>
      <c r="D43" s="163"/>
      <c r="E43" s="163"/>
      <c r="F43" s="163"/>
      <c r="G43" s="163"/>
      <c r="H43" s="163"/>
      <c r="I43" s="163"/>
      <c r="J43" s="164"/>
      <c r="K43" s="9"/>
      <c r="L43" s="9"/>
      <c r="M43" s="9"/>
    </row>
    <row r="44" spans="1:13" ht="30" customHeight="1" x14ac:dyDescent="0.3">
      <c r="A44" s="70">
        <v>2</v>
      </c>
      <c r="B44" s="71"/>
      <c r="C44" s="72"/>
      <c r="D44" s="73" t="s">
        <v>60</v>
      </c>
      <c r="E44" s="74"/>
      <c r="F44" s="75"/>
      <c r="G44" s="76"/>
      <c r="H44" s="76"/>
      <c r="I44" s="78"/>
      <c r="J44" s="77">
        <f>ROUND(J45+J46+J47,2)</f>
        <v>39842.94</v>
      </c>
      <c r="K44" s="9"/>
      <c r="L44" s="9"/>
      <c r="M44" s="9"/>
    </row>
    <row r="45" spans="1:13" ht="30" customHeight="1" x14ac:dyDescent="0.3">
      <c r="A45" s="42" t="s">
        <v>27</v>
      </c>
      <c r="B45" s="43" t="s">
        <v>34</v>
      </c>
      <c r="C45" s="37" t="s">
        <v>22</v>
      </c>
      <c r="D45" s="37" t="s">
        <v>23</v>
      </c>
      <c r="E45" s="44" t="s">
        <v>6</v>
      </c>
      <c r="F45" s="45">
        <v>726.15</v>
      </c>
      <c r="G45" s="46">
        <v>0</v>
      </c>
      <c r="H45" s="40">
        <v>0.67</v>
      </c>
      <c r="I45" s="79">
        <f>ROUND(G45+H45,2)</f>
        <v>0.67</v>
      </c>
      <c r="J45" s="41">
        <f>ROUND(I45*F45,2)</f>
        <v>486.52</v>
      </c>
      <c r="K45" s="9"/>
      <c r="L45" s="9"/>
      <c r="M45" s="9"/>
    </row>
    <row r="46" spans="1:13" ht="30" customHeight="1" x14ac:dyDescent="0.3">
      <c r="A46" s="47" t="s">
        <v>40</v>
      </c>
      <c r="B46" s="48" t="s">
        <v>34</v>
      </c>
      <c r="C46" s="37" t="s">
        <v>19</v>
      </c>
      <c r="D46" s="37" t="s">
        <v>3</v>
      </c>
      <c r="E46" s="44" t="s">
        <v>6</v>
      </c>
      <c r="F46" s="45">
        <f>F45</f>
        <v>726.15</v>
      </c>
      <c r="G46" s="46">
        <v>7.41</v>
      </c>
      <c r="H46" s="40">
        <v>0.08</v>
      </c>
      <c r="I46" s="79">
        <f>ROUND(G46+H46,2)</f>
        <v>7.49</v>
      </c>
      <c r="J46" s="41">
        <f>ROUND(I46*F46,2)</f>
        <v>5438.86</v>
      </c>
      <c r="K46" s="9"/>
      <c r="L46" s="9"/>
      <c r="M46" s="9"/>
    </row>
    <row r="47" spans="1:13" ht="30" customHeight="1" thickBot="1" x14ac:dyDescent="0.35">
      <c r="A47" s="47" t="s">
        <v>41</v>
      </c>
      <c r="B47" s="48" t="s">
        <v>34</v>
      </c>
      <c r="C47" s="37" t="s">
        <v>24</v>
      </c>
      <c r="D47" s="69" t="s">
        <v>25</v>
      </c>
      <c r="E47" s="44" t="s">
        <v>16</v>
      </c>
      <c r="F47" s="45">
        <f>ROUND(F46*0.03,2)</f>
        <v>21.78</v>
      </c>
      <c r="G47" s="46">
        <v>1543.32</v>
      </c>
      <c r="H47" s="40">
        <v>13.96</v>
      </c>
      <c r="I47" s="79">
        <f>ROUND(G47+H47,2)</f>
        <v>1557.28</v>
      </c>
      <c r="J47" s="41">
        <f>ROUND(I47*F47,2)</f>
        <v>33917.56</v>
      </c>
      <c r="K47" s="9"/>
      <c r="L47" s="9"/>
      <c r="M47" s="9"/>
    </row>
    <row r="48" spans="1:13" ht="45" customHeight="1" x14ac:dyDescent="0.3">
      <c r="A48" s="49">
        <v>3</v>
      </c>
      <c r="B48" s="50"/>
      <c r="C48" s="51"/>
      <c r="D48" s="52" t="s">
        <v>61</v>
      </c>
      <c r="E48" s="53"/>
      <c r="F48" s="54"/>
      <c r="G48" s="55"/>
      <c r="H48" s="55"/>
      <c r="I48" s="80"/>
      <c r="J48" s="56">
        <f>ROUND(J49,2)</f>
        <v>1334.03</v>
      </c>
      <c r="K48" s="9"/>
      <c r="L48" s="9"/>
      <c r="M48" s="9"/>
    </row>
    <row r="49" spans="1:13" ht="30" customHeight="1" x14ac:dyDescent="0.3">
      <c r="A49" s="36" t="s">
        <v>42</v>
      </c>
      <c r="B49" s="37" t="s">
        <v>34</v>
      </c>
      <c r="C49" s="37" t="s">
        <v>43</v>
      </c>
      <c r="D49" s="86" t="s">
        <v>0</v>
      </c>
      <c r="E49" s="38" t="s">
        <v>6</v>
      </c>
      <c r="F49" s="39">
        <v>39.409999999999997</v>
      </c>
      <c r="G49" s="40">
        <v>33.85</v>
      </c>
      <c r="H49" s="40">
        <v>0</v>
      </c>
      <c r="I49" s="79">
        <f>ROUND(G49+H49,2)</f>
        <v>33.85</v>
      </c>
      <c r="J49" s="41">
        <f>ROUND(I49*F49,2)</f>
        <v>1334.03</v>
      </c>
      <c r="K49" s="9"/>
      <c r="L49" s="9"/>
      <c r="M49" s="9"/>
    </row>
    <row r="50" spans="1:13" ht="20.100000000000001" customHeight="1" thickBot="1" x14ac:dyDescent="0.35">
      <c r="A50" s="21"/>
      <c r="B50" s="22"/>
      <c r="C50" s="23"/>
      <c r="D50" s="24"/>
      <c r="E50" s="25"/>
      <c r="F50" s="26"/>
      <c r="G50" s="27"/>
      <c r="H50" s="68"/>
      <c r="I50" s="68"/>
      <c r="J50" s="28"/>
      <c r="K50" s="9"/>
      <c r="L50" s="9"/>
      <c r="M50" s="9"/>
    </row>
    <row r="51" spans="1:13" ht="24.95" customHeight="1" x14ac:dyDescent="0.3">
      <c r="A51" s="103"/>
      <c r="B51" s="104"/>
      <c r="C51" s="105"/>
      <c r="D51" s="154" t="s">
        <v>44</v>
      </c>
      <c r="E51" s="155"/>
      <c r="F51" s="155"/>
      <c r="G51" s="155"/>
      <c r="H51" s="155"/>
      <c r="I51" s="156"/>
      <c r="J51" s="106">
        <f>ROUND(J48+J44+J40+J36+J32+J28+J24+J20+J16,2)</f>
        <v>321312.73</v>
      </c>
      <c r="K51" s="9"/>
      <c r="L51" s="9"/>
      <c r="M51" s="9"/>
    </row>
    <row r="52" spans="1:13" ht="24.95" customHeight="1" x14ac:dyDescent="0.3">
      <c r="A52" s="87"/>
      <c r="B52" s="83"/>
      <c r="C52" s="84"/>
      <c r="D52" s="148" t="s">
        <v>45</v>
      </c>
      <c r="E52" s="149"/>
      <c r="F52" s="149"/>
      <c r="G52" s="149"/>
      <c r="H52" s="149"/>
      <c r="I52" s="150"/>
      <c r="J52" s="88">
        <f>ROUND(J51*0.2204,2)</f>
        <v>70817.33</v>
      </c>
      <c r="K52" s="9"/>
      <c r="L52" s="9"/>
      <c r="M52" s="9"/>
    </row>
    <row r="53" spans="1:13" ht="24.95" customHeight="1" x14ac:dyDescent="0.3">
      <c r="A53" s="89"/>
      <c r="B53" s="85"/>
      <c r="C53" s="85"/>
      <c r="D53" s="157" t="s">
        <v>46</v>
      </c>
      <c r="E53" s="158"/>
      <c r="F53" s="158"/>
      <c r="G53" s="158"/>
      <c r="H53" s="158"/>
      <c r="I53" s="159"/>
      <c r="J53" s="90">
        <f>ROUND(J51+J52,2)</f>
        <v>392130.06</v>
      </c>
      <c r="K53" s="9"/>
      <c r="L53" s="9"/>
      <c r="M53" s="9"/>
    </row>
    <row r="54" spans="1:13" ht="20.100000000000001" customHeight="1" x14ac:dyDescent="0.3">
      <c r="A54" s="91"/>
      <c r="B54" s="81"/>
      <c r="C54" s="82"/>
      <c r="D54" s="145"/>
      <c r="E54" s="146"/>
      <c r="F54" s="146"/>
      <c r="G54" s="146"/>
      <c r="H54" s="146"/>
      <c r="I54" s="147"/>
      <c r="J54" s="92"/>
      <c r="K54" s="9"/>
      <c r="L54" s="9"/>
      <c r="M54" s="9"/>
    </row>
    <row r="55" spans="1:13" ht="24.95" customHeight="1" x14ac:dyDescent="0.3">
      <c r="A55" s="87"/>
      <c r="B55" s="83"/>
      <c r="C55" s="84"/>
      <c r="D55" s="148" t="s">
        <v>47</v>
      </c>
      <c r="E55" s="149"/>
      <c r="F55" s="149"/>
      <c r="G55" s="149"/>
      <c r="H55" s="149"/>
      <c r="I55" s="150"/>
      <c r="J55" s="88">
        <v>250000</v>
      </c>
      <c r="K55" s="9"/>
      <c r="L55" s="9"/>
      <c r="M55" s="9"/>
    </row>
    <row r="56" spans="1:13" ht="24.95" customHeight="1" thickBot="1" x14ac:dyDescent="0.35">
      <c r="A56" s="107"/>
      <c r="B56" s="108"/>
      <c r="C56" s="108"/>
      <c r="D56" s="151" t="s">
        <v>48</v>
      </c>
      <c r="E56" s="152"/>
      <c r="F56" s="152"/>
      <c r="G56" s="152"/>
      <c r="H56" s="152"/>
      <c r="I56" s="153"/>
      <c r="J56" s="109">
        <f>ROUND(J53-J55,2)</f>
        <v>142130.06</v>
      </c>
      <c r="K56" s="9"/>
      <c r="L56" s="9"/>
      <c r="M56" s="9"/>
    </row>
    <row r="57" spans="1:13" ht="20.25" x14ac:dyDescent="0.3">
      <c r="A57" s="110"/>
      <c r="B57" s="111"/>
      <c r="C57" s="112"/>
      <c r="D57" s="113"/>
      <c r="E57" s="112"/>
      <c r="F57" s="112"/>
      <c r="G57" s="112"/>
      <c r="H57" s="112"/>
      <c r="I57" s="112"/>
      <c r="J57" s="114"/>
      <c r="K57" s="9"/>
      <c r="L57" s="9"/>
      <c r="M57" s="9"/>
    </row>
    <row r="58" spans="1:13" ht="20.25" x14ac:dyDescent="0.3">
      <c r="A58" s="160" t="s">
        <v>62</v>
      </c>
      <c r="B58" s="161"/>
      <c r="C58" s="161"/>
      <c r="D58" s="161"/>
      <c r="E58" s="34"/>
      <c r="F58" s="34"/>
      <c r="G58" s="34"/>
      <c r="H58" s="34"/>
      <c r="I58" s="34"/>
      <c r="J58" s="35"/>
      <c r="K58" s="9"/>
      <c r="L58" s="9"/>
      <c r="M58" s="9"/>
    </row>
    <row r="59" spans="1:13" ht="27" customHeight="1" x14ac:dyDescent="0.3">
      <c r="A59" s="32"/>
      <c r="B59" s="33"/>
      <c r="C59" s="34"/>
      <c r="D59" s="57"/>
      <c r="E59" s="34"/>
      <c r="F59" s="34"/>
      <c r="G59" s="34"/>
      <c r="H59" s="34"/>
      <c r="I59" s="34"/>
      <c r="J59" s="35"/>
      <c r="K59" s="8"/>
      <c r="L59" s="8"/>
      <c r="M59" s="8"/>
    </row>
    <row r="60" spans="1:13" ht="20.25" x14ac:dyDescent="0.3">
      <c r="A60" s="10"/>
      <c r="B60" s="11"/>
      <c r="C60" s="11"/>
      <c r="D60" s="58"/>
      <c r="E60" s="12"/>
      <c r="F60" s="12"/>
      <c r="G60" s="11"/>
      <c r="H60" s="11"/>
      <c r="I60" s="11"/>
      <c r="J60" s="29"/>
      <c r="K60" s="8"/>
      <c r="L60" s="8"/>
      <c r="M60" s="8"/>
    </row>
    <row r="61" spans="1:13" ht="19.5" customHeight="1" x14ac:dyDescent="0.3">
      <c r="A61" s="61" t="s">
        <v>18</v>
      </c>
      <c r="B61" s="62"/>
      <c r="C61" s="62"/>
      <c r="D61" s="59" t="s">
        <v>21</v>
      </c>
      <c r="E61" s="144"/>
      <c r="F61" s="144"/>
      <c r="G61" s="144"/>
      <c r="H61" s="118"/>
      <c r="I61" s="118"/>
      <c r="J61" s="20"/>
      <c r="K61" s="8"/>
      <c r="L61" s="8"/>
      <c r="M61" s="8"/>
    </row>
    <row r="62" spans="1:13" ht="20.25" x14ac:dyDescent="0.3">
      <c r="A62" s="63" t="s">
        <v>7</v>
      </c>
      <c r="B62" s="59"/>
      <c r="C62" s="60"/>
      <c r="D62" s="60" t="s">
        <v>20</v>
      </c>
      <c r="E62" s="31"/>
      <c r="F62" s="31"/>
      <c r="G62" s="30"/>
      <c r="H62" s="30"/>
      <c r="I62" s="30"/>
      <c r="J62" s="29"/>
      <c r="K62" s="8"/>
      <c r="L62" s="8"/>
      <c r="M62" s="8"/>
    </row>
    <row r="63" spans="1:13" ht="21" thickBot="1" x14ac:dyDescent="0.35">
      <c r="A63" s="93" t="s">
        <v>15</v>
      </c>
      <c r="B63" s="94"/>
      <c r="C63" s="94"/>
      <c r="D63" s="94" t="s">
        <v>63</v>
      </c>
      <c r="E63" s="95"/>
      <c r="F63" s="95"/>
      <c r="G63" s="95"/>
      <c r="H63" s="95"/>
      <c r="I63" s="95"/>
      <c r="J63" s="96"/>
      <c r="K63" s="7"/>
      <c r="L63" s="7"/>
      <c r="M63" s="7"/>
    </row>
  </sheetData>
  <mergeCells count="20">
    <mergeCell ref="A19:J19"/>
    <mergeCell ref="A27:J27"/>
    <mergeCell ref="A35:J35"/>
    <mergeCell ref="A43:J43"/>
    <mergeCell ref="D4:J4"/>
    <mergeCell ref="D5:J5"/>
    <mergeCell ref="D6:J6"/>
    <mergeCell ref="E11:J11"/>
    <mergeCell ref="D12:J12"/>
    <mergeCell ref="D8:J8"/>
    <mergeCell ref="D10:J10"/>
    <mergeCell ref="D9:J9"/>
    <mergeCell ref="E61:G61"/>
    <mergeCell ref="D54:I54"/>
    <mergeCell ref="D55:I55"/>
    <mergeCell ref="D56:I56"/>
    <mergeCell ref="D51:I51"/>
    <mergeCell ref="D52:I52"/>
    <mergeCell ref="D53:I53"/>
    <mergeCell ref="A58:D58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2022-02-10T11:59:00Z</cp:lastPrinted>
  <dcterms:created xsi:type="dcterms:W3CDTF">2009-01-15T18:57:41Z</dcterms:created>
  <dcterms:modified xsi:type="dcterms:W3CDTF">2022-05-19T17:51:17Z</dcterms:modified>
</cp:coreProperties>
</file>